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7130" sheetId="1" r:id="rId1"/>
  </sheets>
  <definedNames>
    <definedName name="_xlnm.Print_Area" localSheetId="0">КПК1217130!$A$1:$BQ$106</definedName>
  </definedNames>
  <calcPr calcId="162913"/>
</workbook>
</file>

<file path=xl/calcChain.xml><?xml version="1.0" encoding="utf-8"?>
<calcChain xmlns="http://schemas.openxmlformats.org/spreadsheetml/2006/main">
  <c r="BH75" i="1" l="1"/>
  <c r="BC75" i="1"/>
  <c r="BH73" i="1"/>
  <c r="BC73" i="1"/>
  <c r="BH71" i="1"/>
  <c r="BC71" i="1"/>
  <c r="BH69" i="1"/>
  <c r="BC69" i="1"/>
  <c r="BD59" i="1"/>
  <c r="AY59" i="1"/>
  <c r="AS59" i="1"/>
  <c r="AC59" i="1"/>
  <c r="BD58" i="1"/>
  <c r="AY58" i="1"/>
  <c r="BI58" i="1" s="1"/>
  <c r="AS58" i="1"/>
  <c r="AC58" i="1"/>
  <c r="BI44" i="1"/>
  <c r="BD44" i="1"/>
  <c r="BN44" i="1" s="1"/>
  <c r="AZ44" i="1"/>
  <c r="AK44" i="1"/>
  <c r="BI43" i="1"/>
  <c r="BD43" i="1"/>
  <c r="BN43" i="1" s="1"/>
  <c r="AZ43" i="1"/>
  <c r="AK43" i="1"/>
  <c r="BI59" i="1" l="1"/>
</calcChain>
</file>

<file path=xl/sharedStrings.xml><?xml version="1.0" encoding="utf-8"?>
<sst xmlns="http://schemas.openxmlformats.org/spreadsheetml/2006/main" count="203" uniqueCount="120">
  <si>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</si>
  <si>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</si>
  <si>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</si>
  <si>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</si>
  <si>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</si>
  <si>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</si>
  <si>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</si>
  <si>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</si>
  <si>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</si>
  <si>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</si>
  <si>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</si>
  <si>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</si>
  <si>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</si>
  <si>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</si>
  <si>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</si>
  <si>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</si>
  <si>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</si>
  <si>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</si>
  <si>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</si>
  <si>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</si>
  <si>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</si>
  <si>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</si>
  <si>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</si>
  <si>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</si>
  <si>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</si>
  <si>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</si>
  <si>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</si>
  <si>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</si>
  <si>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</si>
  <si>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</si>
  <si>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</si>
  <si>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</si>
  <si>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</si>
  <si>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</si>
  <si>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</si>
  <si>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</si>
  <si>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</si>
  <si>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</si>
  <si>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</si>
  <si>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</si>
  <si>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</si>
  <si>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</si>
  <si>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</si>
  <si>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</si>
  <si>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</si>
  <si>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</si>
  <si>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</si>
  <si>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</si>
  <si>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</si>
  <si>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</si>
  <si>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</si>
  <si>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</si>
  <si>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</si>
  <si>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</si>
  <si>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</si>
  <si>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</si>
  <si>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</si>
  <si>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</si>
  <si>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</si>
  <si>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</si>
  <si>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</si>
  <si>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</si>
  <si>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</si>
  <si>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</si>
  <si>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</si>
  <si>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</si>
  <si>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</si>
  <si>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</si>
  <si>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</si>
  <si>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</si>
  <si>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</si>
  <si>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</si>
  <si>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</si>
  <si>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</si>
  <si>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</si>
  <si>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</si>
  <si>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</si>
  <si>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</si>
  <si>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</si>
  <si>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</si>
  <si>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</si>
  <si>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</si>
  <si>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</si>
  <si>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УСЬОГО</t>
  </si>
  <si>
    <t>Розвитку земельних відносин і охорони земель у м. Павлограді на 2022-2024 роки</t>
  </si>
  <si>
    <t>Усього</t>
  </si>
  <si>
    <t>затрат</t>
  </si>
  <si>
    <t/>
  </si>
  <si>
    <t>Площа земель, що потребують  інвентаризації</t>
  </si>
  <si>
    <t>га.</t>
  </si>
  <si>
    <t>Кошторис на 2022 рік</t>
  </si>
  <si>
    <t>продукту</t>
  </si>
  <si>
    <t>Площа земель, на яких планується провести інвентаризацію</t>
  </si>
  <si>
    <t>Розрахунок до кошторису на 2022 рік</t>
  </si>
  <si>
    <t>ефективності</t>
  </si>
  <si>
    <t>Середні витрати на 1  проект землеустрою щодо відведення земельної ділянки</t>
  </si>
  <si>
    <t>грн.</t>
  </si>
  <si>
    <t>Розрахунково (відношення суми коштів до кількості земель, які планується проінвентаризувати)</t>
  </si>
  <si>
    <t>якості</t>
  </si>
  <si>
    <t>Відсоток проінвентаризованих земель до тих, які необхідно проінвентаризувати</t>
  </si>
  <si>
    <t>відс.</t>
  </si>
  <si>
    <t>Розрахунково (відношення площі земель яку планується проінвентаризувати до загальної кількості земель яку необхідно проінвентаризувати)</t>
  </si>
  <si>
    <t>результативні показники виконані в повному обсязі згідно з заьтвердженим паспортом бюджетної програми.</t>
  </si>
  <si>
    <t>Виділені кошти в 2022 році надали можливість забезпечити реалізацію розроблення проєкту землеустрою щодо відведення земельної ділянки площею 20 га (умовно) для будівництва кладовища на мкр. ім. 18 Вересня.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</si>
  <si>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</si>
  <si>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</si>
  <si>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</si>
  <si>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</si>
  <si>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</si>
  <si>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</si>
  <si>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</si>
  <si>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</si>
  <si>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</si>
  <si>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</si>
  <si>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1217130</t>
  </si>
  <si>
    <t>Здійснення заходів із землеустрою</t>
  </si>
  <si>
    <t>Управлiння комунального господарства та будiвництва Павлоградської мiської ради</t>
  </si>
  <si>
    <t>1210000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</si>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</sst>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7" t="s">
        <v>60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113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104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19"/>
      <c r="N14" s="145" t="s">
        <v>105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110</v>
      </c>
      <c r="AV14" s="57"/>
      <c r="AW14" s="57"/>
      <c r="AX14" s="57"/>
      <c r="AY14" s="57"/>
      <c r="AZ14" s="57"/>
      <c r="BA14" s="57"/>
      <c r="BB14" s="5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6" t="s">
        <v>52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1"/>
      <c r="N15" s="59" t="s">
        <v>53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21"/>
      <c r="AU15" s="56" t="s">
        <v>54</v>
      </c>
      <c r="AV15" s="56"/>
      <c r="AW15" s="56"/>
      <c r="AX15" s="56"/>
      <c r="AY15" s="56"/>
      <c r="AZ15" s="56"/>
      <c r="BA15" s="56"/>
      <c r="BB15" s="5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117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19"/>
      <c r="N17" s="145" t="s">
        <v>116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110</v>
      </c>
      <c r="AV17" s="57"/>
      <c r="AW17" s="57"/>
      <c r="AX17" s="57"/>
      <c r="AY17" s="57"/>
      <c r="AZ17" s="57"/>
      <c r="BA17" s="57"/>
      <c r="BB17" s="5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6" t="s">
        <v>52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1"/>
      <c r="N18" s="59" t="s">
        <v>55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21"/>
      <c r="AU18" s="56" t="s">
        <v>54</v>
      </c>
      <c r="AV18" s="56"/>
      <c r="AW18" s="56"/>
      <c r="AX18" s="56"/>
      <c r="AY18" s="56"/>
      <c r="AZ18" s="56"/>
      <c r="BA18" s="56"/>
      <c r="BB18" s="5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4" t="s">
        <v>114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/>
      <c r="N20" s="144" t="s">
        <v>118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4"/>
      <c r="AA20" s="144" t="s">
        <v>119</v>
      </c>
      <c r="AB20" s="57"/>
      <c r="AC20" s="57"/>
      <c r="AD20" s="57"/>
      <c r="AE20" s="57"/>
      <c r="AF20" s="57"/>
      <c r="AG20" s="57"/>
      <c r="AH20" s="57"/>
      <c r="AI20" s="57"/>
      <c r="AJ20" s="24"/>
      <c r="AK20" s="149" t="s">
        <v>115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111</v>
      </c>
      <c r="BF20" s="57"/>
      <c r="BG20" s="57"/>
      <c r="BH20" s="57"/>
      <c r="BI20" s="57"/>
      <c r="BJ20" s="57"/>
      <c r="BK20" s="57"/>
      <c r="BL20" s="57"/>
    </row>
    <row r="21" spans="1:79" ht="23.25" customHeight="1" x14ac:dyDescent="0.2">
      <c r="A21"/>
      <c r="B21" s="56" t="s">
        <v>52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56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7"/>
      <c r="AA21" s="58" t="s">
        <v>57</v>
      </c>
      <c r="AB21" s="58"/>
      <c r="AC21" s="58"/>
      <c r="AD21" s="58"/>
      <c r="AE21" s="58"/>
      <c r="AF21" s="58"/>
      <c r="AG21" s="58"/>
      <c r="AH21" s="58"/>
      <c r="AI21" s="58"/>
      <c r="AJ21" s="27"/>
      <c r="AK21" s="60" t="s">
        <v>58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27"/>
      <c r="BE21" s="56" t="s">
        <v>59</v>
      </c>
      <c r="BF21" s="56"/>
      <c r="BG21" s="56"/>
      <c r="BH21" s="56"/>
      <c r="BI21" s="56"/>
      <c r="BJ21" s="56"/>
      <c r="BK21" s="56"/>
      <c r="BL21" s="56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4" t="s">
        <v>14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  <c r="CA25" s="1" t="s">
        <v>50</v>
      </c>
    </row>
    <row r="26" spans="1:79" ht="15.75" customHeight="1" x14ac:dyDescent="0.2">
      <c r="A26" s="92">
        <v>1</v>
      </c>
      <c r="B26" s="92"/>
      <c r="C26" s="92"/>
      <c r="D26" s="92"/>
      <c r="E26" s="92"/>
      <c r="F26" s="92"/>
      <c r="G26" s="110" t="s">
        <v>80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0" t="s">
        <v>80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4" t="s">
        <v>14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51</v>
      </c>
    </row>
    <row r="34" spans="1:79" ht="15" customHeight="1" x14ac:dyDescent="0.2">
      <c r="A34" s="92">
        <v>1</v>
      </c>
      <c r="B34" s="92"/>
      <c r="C34" s="92"/>
      <c r="D34" s="92"/>
      <c r="E34" s="92"/>
      <c r="F34" s="92"/>
      <c r="G34" s="110" t="s">
        <v>81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49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6" t="s">
        <v>112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2" t="s">
        <v>3</v>
      </c>
      <c r="B39" s="52"/>
      <c r="C39" s="52" t="s">
        <v>67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45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7">
        <v>1</v>
      </c>
      <c r="B41" s="67"/>
      <c r="C41" s="67">
        <v>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1">
        <v>3</v>
      </c>
      <c r="AB41" s="62"/>
      <c r="AC41" s="62"/>
      <c r="AD41" s="62"/>
      <c r="AE41" s="63"/>
      <c r="AF41" s="61">
        <v>4</v>
      </c>
      <c r="AG41" s="62"/>
      <c r="AH41" s="62"/>
      <c r="AI41" s="62"/>
      <c r="AJ41" s="63"/>
      <c r="AK41" s="61">
        <v>5</v>
      </c>
      <c r="AL41" s="62"/>
      <c r="AM41" s="62"/>
      <c r="AN41" s="62"/>
      <c r="AO41" s="63"/>
      <c r="AP41" s="61">
        <v>6</v>
      </c>
      <c r="AQ41" s="62"/>
      <c r="AR41" s="62"/>
      <c r="AS41" s="62"/>
      <c r="AT41" s="63"/>
      <c r="AU41" s="61">
        <v>7</v>
      </c>
      <c r="AV41" s="62"/>
      <c r="AW41" s="62"/>
      <c r="AX41" s="62"/>
      <c r="AY41" s="63"/>
      <c r="AZ41" s="61">
        <v>8</v>
      </c>
      <c r="BA41" s="62"/>
      <c r="BB41" s="62"/>
      <c r="BC41" s="63"/>
      <c r="BD41" s="61">
        <v>9</v>
      </c>
      <c r="BE41" s="62"/>
      <c r="BF41" s="62"/>
      <c r="BG41" s="62"/>
      <c r="BH41" s="63"/>
      <c r="BI41" s="67">
        <v>10</v>
      </c>
      <c r="BJ41" s="67"/>
      <c r="BK41" s="67"/>
      <c r="BL41" s="67"/>
      <c r="BM41" s="67"/>
      <c r="BN41" s="67">
        <v>11</v>
      </c>
      <c r="BO41" s="67"/>
      <c r="BP41" s="67"/>
      <c r="BQ41" s="67"/>
    </row>
    <row r="42" spans="1:79" ht="15.75" hidden="1" customHeight="1" x14ac:dyDescent="0.2">
      <c r="A42" s="92" t="s">
        <v>13</v>
      </c>
      <c r="B42" s="92"/>
      <c r="C42" s="74" t="s">
        <v>14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6" t="s">
        <v>16</v>
      </c>
      <c r="AL42" s="76"/>
      <c r="AM42" s="76"/>
      <c r="AN42" s="76"/>
      <c r="AO42" s="76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6" t="s">
        <v>16</v>
      </c>
      <c r="BA42" s="76"/>
      <c r="BB42" s="76"/>
      <c r="BC42" s="7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4" t="s">
        <v>16</v>
      </c>
      <c r="BO42" s="104"/>
      <c r="BP42" s="104"/>
      <c r="BQ42" s="104"/>
      <c r="CA42" s="1" t="s">
        <v>19</v>
      </c>
    </row>
    <row r="43" spans="1:79" ht="15" customHeight="1" x14ac:dyDescent="0.2">
      <c r="A43" s="80">
        <v>1</v>
      </c>
      <c r="B43" s="80"/>
      <c r="C43" s="113" t="s">
        <v>82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5">
        <v>96000</v>
      </c>
      <c r="AB43" s="55"/>
      <c r="AC43" s="55"/>
      <c r="AD43" s="55"/>
      <c r="AE43" s="55"/>
      <c r="AF43" s="55">
        <v>0</v>
      </c>
      <c r="AG43" s="55"/>
      <c r="AH43" s="55"/>
      <c r="AI43" s="55"/>
      <c r="AJ43" s="55"/>
      <c r="AK43" s="55">
        <f>AA43+AF43</f>
        <v>96000</v>
      </c>
      <c r="AL43" s="55"/>
      <c r="AM43" s="55"/>
      <c r="AN43" s="55"/>
      <c r="AO43" s="55"/>
      <c r="AP43" s="55">
        <v>96000</v>
      </c>
      <c r="AQ43" s="55"/>
      <c r="AR43" s="55"/>
      <c r="AS43" s="55"/>
      <c r="AT43" s="55"/>
      <c r="AU43" s="55">
        <v>0</v>
      </c>
      <c r="AV43" s="55"/>
      <c r="AW43" s="55"/>
      <c r="AX43" s="55"/>
      <c r="AY43" s="55"/>
      <c r="AZ43" s="55">
        <f>AP43+AU43</f>
        <v>96000</v>
      </c>
      <c r="BA43" s="55"/>
      <c r="BB43" s="55"/>
      <c r="BC43" s="55"/>
      <c r="BD43" s="55">
        <f>AP43-AA43</f>
        <v>0</v>
      </c>
      <c r="BE43" s="55"/>
      <c r="BF43" s="55"/>
      <c r="BG43" s="55"/>
      <c r="BH43" s="55"/>
      <c r="BI43" s="55">
        <f>AU43-AF43</f>
        <v>0</v>
      </c>
      <c r="BJ43" s="55"/>
      <c r="BK43" s="55"/>
      <c r="BL43" s="55"/>
      <c r="BM43" s="55"/>
      <c r="BN43" s="55">
        <f>BD43+BI43</f>
        <v>0</v>
      </c>
      <c r="BO43" s="55"/>
      <c r="BP43" s="55"/>
      <c r="BQ43" s="55"/>
      <c r="CA43" s="1" t="s">
        <v>20</v>
      </c>
    </row>
    <row r="44" spans="1:79" s="120" customFormat="1" ht="15" customHeight="1" x14ac:dyDescent="0.2">
      <c r="A44" s="116"/>
      <c r="B44" s="116"/>
      <c r="C44" s="117" t="s">
        <v>83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9"/>
      <c r="AA44" s="81">
        <v>96000</v>
      </c>
      <c r="AB44" s="81"/>
      <c r="AC44" s="81"/>
      <c r="AD44" s="81"/>
      <c r="AE44" s="81"/>
      <c r="AF44" s="81">
        <v>0</v>
      </c>
      <c r="AG44" s="81"/>
      <c r="AH44" s="81"/>
      <c r="AI44" s="81"/>
      <c r="AJ44" s="81"/>
      <c r="AK44" s="81">
        <f>AA44+AF44</f>
        <v>96000</v>
      </c>
      <c r="AL44" s="81"/>
      <c r="AM44" s="81"/>
      <c r="AN44" s="81"/>
      <c r="AO44" s="81"/>
      <c r="AP44" s="81">
        <v>96000</v>
      </c>
      <c r="AQ44" s="81"/>
      <c r="AR44" s="81"/>
      <c r="AS44" s="81"/>
      <c r="AT44" s="81"/>
      <c r="AU44" s="81">
        <v>0</v>
      </c>
      <c r="AV44" s="81"/>
      <c r="AW44" s="81"/>
      <c r="AX44" s="81"/>
      <c r="AY44" s="81"/>
      <c r="AZ44" s="81">
        <f>AP44+AU44</f>
        <v>96000</v>
      </c>
      <c r="BA44" s="81"/>
      <c r="BB44" s="81"/>
      <c r="BC44" s="81"/>
      <c r="BD44" s="81">
        <f>AP44-AA44</f>
        <v>0</v>
      </c>
      <c r="BE44" s="81"/>
      <c r="BF44" s="81"/>
      <c r="BG44" s="81"/>
      <c r="BH44" s="81"/>
      <c r="BI44" s="81">
        <f>AU44-AF44</f>
        <v>0</v>
      </c>
      <c r="BJ44" s="81"/>
      <c r="BK44" s="81"/>
      <c r="BL44" s="81"/>
      <c r="BM44" s="81"/>
      <c r="BN44" s="81">
        <f>BD44+BI44</f>
        <v>0</v>
      </c>
      <c r="BO44" s="81"/>
      <c r="BP44" s="81"/>
      <c r="BQ44" s="81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7" t="s">
        <v>3</v>
      </c>
      <c r="B48" s="67"/>
      <c r="C48" s="52" t="s">
        <v>61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7">
        <v>1</v>
      </c>
      <c r="B49" s="67"/>
      <c r="C49" s="100">
        <v>2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</row>
    <row r="50" spans="1:79" hidden="1" x14ac:dyDescent="0.2">
      <c r="A50" s="94" t="s">
        <v>13</v>
      </c>
      <c r="B50" s="95"/>
      <c r="C50" s="97" t="s">
        <v>14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9"/>
      <c r="CA50" s="1" t="s">
        <v>70</v>
      </c>
    </row>
    <row r="51" spans="1:79" ht="42" customHeight="1" x14ac:dyDescent="0.2"/>
    <row r="52" spans="1:79" ht="15.75" customHeight="1" x14ac:dyDescent="0.2">
      <c r="A52" s="41" t="s">
        <v>43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6" t="s">
        <v>112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45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101"/>
      <c r="B55" s="10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92" t="s">
        <v>13</v>
      </c>
      <c r="B57" s="92"/>
      <c r="C57" s="93" t="s">
        <v>14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6" t="s">
        <v>16</v>
      </c>
      <c r="AD57" s="104"/>
      <c r="AE57" s="104"/>
      <c r="AF57" s="104"/>
      <c r="AG57" s="104"/>
      <c r="AH57" s="104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6" t="s">
        <v>16</v>
      </c>
      <c r="AT57" s="104"/>
      <c r="AU57" s="104"/>
      <c r="AV57" s="104"/>
      <c r="AW57" s="104"/>
      <c r="AX57" s="104"/>
      <c r="AY57" s="105" t="s">
        <v>17</v>
      </c>
      <c r="AZ57" s="106"/>
      <c r="BA57" s="106"/>
      <c r="BB57" s="106"/>
      <c r="BC57" s="107"/>
      <c r="BD57" s="105" t="s">
        <v>17</v>
      </c>
      <c r="BE57" s="106"/>
      <c r="BF57" s="106"/>
      <c r="BG57" s="106"/>
      <c r="BH57" s="107"/>
      <c r="BI57" s="104" t="s">
        <v>16</v>
      </c>
      <c r="BJ57" s="104"/>
      <c r="BK57" s="104"/>
      <c r="BL57" s="104"/>
      <c r="BM57" s="104"/>
      <c r="BN57" s="104"/>
      <c r="BO57" s="7"/>
      <c r="BP57" s="7"/>
      <c r="BQ57" s="7"/>
      <c r="CA57" s="1" t="s">
        <v>21</v>
      </c>
    </row>
    <row r="58" spans="1:79" ht="25.5" customHeight="1" x14ac:dyDescent="0.2">
      <c r="A58" s="92">
        <v>1</v>
      </c>
      <c r="B58" s="92"/>
      <c r="C58" s="121" t="s">
        <v>84</v>
      </c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5"/>
      <c r="S58" s="108">
        <v>96000</v>
      </c>
      <c r="T58" s="108"/>
      <c r="U58" s="108"/>
      <c r="V58" s="108"/>
      <c r="W58" s="108"/>
      <c r="X58" s="108">
        <v>0</v>
      </c>
      <c r="Y58" s="108"/>
      <c r="Z58" s="108"/>
      <c r="AA58" s="108"/>
      <c r="AB58" s="108"/>
      <c r="AC58" s="108">
        <f>S58+X58</f>
        <v>96000</v>
      </c>
      <c r="AD58" s="108"/>
      <c r="AE58" s="108"/>
      <c r="AF58" s="108"/>
      <c r="AG58" s="108"/>
      <c r="AH58" s="108"/>
      <c r="AI58" s="108">
        <v>96000</v>
      </c>
      <c r="AJ58" s="108"/>
      <c r="AK58" s="108"/>
      <c r="AL58" s="108"/>
      <c r="AM58" s="108"/>
      <c r="AN58" s="108">
        <v>0</v>
      </c>
      <c r="AO58" s="108"/>
      <c r="AP58" s="108"/>
      <c r="AQ58" s="108"/>
      <c r="AR58" s="108"/>
      <c r="AS58" s="108">
        <f>AI58+AN58</f>
        <v>96000</v>
      </c>
      <c r="AT58" s="108"/>
      <c r="AU58" s="108"/>
      <c r="AV58" s="108"/>
      <c r="AW58" s="108"/>
      <c r="AX58" s="108"/>
      <c r="AY58" s="108">
        <f>AI58-S58</f>
        <v>0</v>
      </c>
      <c r="AZ58" s="108"/>
      <c r="BA58" s="108"/>
      <c r="BB58" s="108"/>
      <c r="BC58" s="108"/>
      <c r="BD58" s="122">
        <f>AN58-X58</f>
        <v>0</v>
      </c>
      <c r="BE58" s="122"/>
      <c r="BF58" s="122"/>
      <c r="BG58" s="122"/>
      <c r="BH58" s="122"/>
      <c r="BI58" s="122">
        <f>AY58+BD58</f>
        <v>0</v>
      </c>
      <c r="BJ58" s="122"/>
      <c r="BK58" s="122"/>
      <c r="BL58" s="122"/>
      <c r="BM58" s="122"/>
      <c r="BN58" s="122"/>
      <c r="BO58" s="8"/>
      <c r="BP58" s="8"/>
      <c r="BQ58" s="8"/>
      <c r="CA58" s="1" t="s">
        <v>22</v>
      </c>
    </row>
    <row r="59" spans="1:79" s="120" customFormat="1" ht="15" customHeight="1" x14ac:dyDescent="0.2">
      <c r="A59" s="123"/>
      <c r="B59" s="123"/>
      <c r="C59" s="124" t="s">
        <v>85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9"/>
      <c r="S59" s="109">
        <v>96000</v>
      </c>
      <c r="T59" s="109"/>
      <c r="U59" s="109"/>
      <c r="V59" s="109"/>
      <c r="W59" s="109"/>
      <c r="X59" s="109">
        <v>0</v>
      </c>
      <c r="Y59" s="109"/>
      <c r="Z59" s="109"/>
      <c r="AA59" s="109"/>
      <c r="AB59" s="109"/>
      <c r="AC59" s="109">
        <f>S59+X59</f>
        <v>96000</v>
      </c>
      <c r="AD59" s="109"/>
      <c r="AE59" s="109"/>
      <c r="AF59" s="109"/>
      <c r="AG59" s="109"/>
      <c r="AH59" s="109"/>
      <c r="AI59" s="109">
        <v>96000</v>
      </c>
      <c r="AJ59" s="109"/>
      <c r="AK59" s="109"/>
      <c r="AL59" s="109"/>
      <c r="AM59" s="109"/>
      <c r="AN59" s="109">
        <v>0</v>
      </c>
      <c r="AO59" s="109"/>
      <c r="AP59" s="109"/>
      <c r="AQ59" s="109"/>
      <c r="AR59" s="109"/>
      <c r="AS59" s="109">
        <f>AI59+AN59</f>
        <v>96000</v>
      </c>
      <c r="AT59" s="109"/>
      <c r="AU59" s="109"/>
      <c r="AV59" s="109"/>
      <c r="AW59" s="109"/>
      <c r="AX59" s="109"/>
      <c r="AY59" s="109">
        <f>AI59-S59</f>
        <v>0</v>
      </c>
      <c r="AZ59" s="109"/>
      <c r="BA59" s="109"/>
      <c r="BB59" s="109"/>
      <c r="BC59" s="109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</row>
    <row r="61" spans="1:79" ht="15.75" customHeight="1" x14ac:dyDescent="0.2">
      <c r="A61" s="41" t="s">
        <v>44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46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3" t="s">
        <v>0</v>
      </c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1"/>
      <c r="B65" s="102"/>
      <c r="C65" s="101"/>
      <c r="D65" s="103"/>
      <c r="E65" s="103"/>
      <c r="F65" s="103"/>
      <c r="G65" s="103"/>
      <c r="H65" s="103"/>
      <c r="I65" s="102"/>
      <c r="J65" s="101"/>
      <c r="K65" s="103"/>
      <c r="L65" s="103"/>
      <c r="M65" s="103"/>
      <c r="N65" s="102"/>
      <c r="O65" s="101"/>
      <c r="P65" s="103"/>
      <c r="Q65" s="103"/>
      <c r="R65" s="103"/>
      <c r="S65" s="103"/>
      <c r="T65" s="103"/>
      <c r="U65" s="103"/>
      <c r="V65" s="103"/>
      <c r="W65" s="103"/>
      <c r="X65" s="102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2" t="s">
        <v>36</v>
      </c>
      <c r="B67" s="92"/>
      <c r="C67" s="64" t="s">
        <v>14</v>
      </c>
      <c r="D67" s="65"/>
      <c r="E67" s="65"/>
      <c r="F67" s="65"/>
      <c r="G67" s="65"/>
      <c r="H67" s="65"/>
      <c r="I67" s="66"/>
      <c r="J67" s="92" t="s">
        <v>15</v>
      </c>
      <c r="K67" s="92"/>
      <c r="L67" s="92"/>
      <c r="M67" s="92"/>
      <c r="N67" s="92"/>
      <c r="O67" s="93" t="s">
        <v>37</v>
      </c>
      <c r="P67" s="93"/>
      <c r="Q67" s="93"/>
      <c r="R67" s="93"/>
      <c r="S67" s="93"/>
      <c r="T67" s="93"/>
      <c r="U67" s="93"/>
      <c r="V67" s="93"/>
      <c r="W67" s="93"/>
      <c r="X67" s="64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9" t="s">
        <v>16</v>
      </c>
      <c r="BN67" s="79"/>
      <c r="BO67" s="79"/>
      <c r="BP67" s="79"/>
      <c r="BQ67" s="79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0" customFormat="1" ht="15.75" hidden="1" x14ac:dyDescent="0.2">
      <c r="A68" s="123">
        <v>0</v>
      </c>
      <c r="B68" s="123"/>
      <c r="C68" s="127" t="s">
        <v>86</v>
      </c>
      <c r="D68" s="127"/>
      <c r="E68" s="127"/>
      <c r="F68" s="127"/>
      <c r="G68" s="127"/>
      <c r="H68" s="127"/>
      <c r="I68" s="127"/>
      <c r="J68" s="127" t="s">
        <v>87</v>
      </c>
      <c r="K68" s="127"/>
      <c r="L68" s="127"/>
      <c r="M68" s="127"/>
      <c r="N68" s="127"/>
      <c r="O68" s="127" t="s">
        <v>87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28"/>
      <c r="BS68" s="128"/>
      <c r="BT68" s="128"/>
      <c r="BU68" s="128"/>
      <c r="BV68" s="128"/>
      <c r="BW68" s="128"/>
      <c r="BX68" s="128"/>
      <c r="BY68" s="128"/>
      <c r="BZ68" s="129"/>
      <c r="CA68" s="120" t="s">
        <v>24</v>
      </c>
    </row>
    <row r="69" spans="1:79" ht="38.25" customHeight="1" x14ac:dyDescent="0.2">
      <c r="A69" s="92">
        <v>0</v>
      </c>
      <c r="B69" s="92"/>
      <c r="C69" s="131" t="s">
        <v>88</v>
      </c>
      <c r="D69" s="114"/>
      <c r="E69" s="114"/>
      <c r="F69" s="114"/>
      <c r="G69" s="114"/>
      <c r="H69" s="114"/>
      <c r="I69" s="115"/>
      <c r="J69" s="132" t="s">
        <v>89</v>
      </c>
      <c r="K69" s="132"/>
      <c r="L69" s="132"/>
      <c r="M69" s="132"/>
      <c r="N69" s="132"/>
      <c r="O69" s="131" t="s">
        <v>90</v>
      </c>
      <c r="P69" s="114"/>
      <c r="Q69" s="114"/>
      <c r="R69" s="114"/>
      <c r="S69" s="114"/>
      <c r="T69" s="114"/>
      <c r="U69" s="114"/>
      <c r="V69" s="114"/>
      <c r="W69" s="114"/>
      <c r="X69" s="115"/>
      <c r="Y69" s="108">
        <v>20</v>
      </c>
      <c r="Z69" s="108"/>
      <c r="AA69" s="108"/>
      <c r="AB69" s="108"/>
      <c r="AC69" s="108"/>
      <c r="AD69" s="108">
        <v>0</v>
      </c>
      <c r="AE69" s="108"/>
      <c r="AF69" s="108"/>
      <c r="AG69" s="108"/>
      <c r="AH69" s="108"/>
      <c r="AI69" s="108">
        <v>20</v>
      </c>
      <c r="AJ69" s="108"/>
      <c r="AK69" s="108"/>
      <c r="AL69" s="108"/>
      <c r="AM69" s="108"/>
      <c r="AN69" s="108">
        <v>20</v>
      </c>
      <c r="AO69" s="108"/>
      <c r="AP69" s="108"/>
      <c r="AQ69" s="108"/>
      <c r="AR69" s="108"/>
      <c r="AS69" s="108">
        <v>0</v>
      </c>
      <c r="AT69" s="108"/>
      <c r="AU69" s="108"/>
      <c r="AV69" s="108"/>
      <c r="AW69" s="108"/>
      <c r="AX69" s="108">
        <v>20</v>
      </c>
      <c r="AY69" s="108"/>
      <c r="AZ69" s="108"/>
      <c r="BA69" s="108"/>
      <c r="BB69" s="108"/>
      <c r="BC69" s="108">
        <f>AN69-Y69</f>
        <v>0</v>
      </c>
      <c r="BD69" s="108"/>
      <c r="BE69" s="108"/>
      <c r="BF69" s="108"/>
      <c r="BG69" s="108"/>
      <c r="BH69" s="108">
        <f>AS69-AD69</f>
        <v>0</v>
      </c>
      <c r="BI69" s="108"/>
      <c r="BJ69" s="108"/>
      <c r="BK69" s="108"/>
      <c r="BL69" s="108"/>
      <c r="BM69" s="108">
        <v>0</v>
      </c>
      <c r="BN69" s="108"/>
      <c r="BO69" s="108"/>
      <c r="BP69" s="108"/>
      <c r="BQ69" s="10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0" customFormat="1" ht="15.75" x14ac:dyDescent="0.2">
      <c r="A70" s="123">
        <v>0</v>
      </c>
      <c r="B70" s="123"/>
      <c r="C70" s="130" t="s">
        <v>91</v>
      </c>
      <c r="D70" s="118"/>
      <c r="E70" s="118"/>
      <c r="F70" s="118"/>
      <c r="G70" s="118"/>
      <c r="H70" s="118"/>
      <c r="I70" s="119"/>
      <c r="J70" s="127" t="s">
        <v>87</v>
      </c>
      <c r="K70" s="127"/>
      <c r="L70" s="127"/>
      <c r="M70" s="127"/>
      <c r="N70" s="127"/>
      <c r="O70" s="130" t="s">
        <v>87</v>
      </c>
      <c r="P70" s="118"/>
      <c r="Q70" s="118"/>
      <c r="R70" s="118"/>
      <c r="S70" s="118"/>
      <c r="T70" s="118"/>
      <c r="U70" s="118"/>
      <c r="V70" s="118"/>
      <c r="W70" s="118"/>
      <c r="X70" s="11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28"/>
      <c r="BS70" s="128"/>
      <c r="BT70" s="128"/>
      <c r="BU70" s="128"/>
      <c r="BV70" s="128"/>
      <c r="BW70" s="128"/>
      <c r="BX70" s="128"/>
      <c r="BY70" s="128"/>
      <c r="BZ70" s="129"/>
    </row>
    <row r="71" spans="1:79" ht="38.25" customHeight="1" x14ac:dyDescent="0.2">
      <c r="A71" s="92">
        <v>0</v>
      </c>
      <c r="B71" s="92"/>
      <c r="C71" s="131" t="s">
        <v>92</v>
      </c>
      <c r="D71" s="114"/>
      <c r="E71" s="114"/>
      <c r="F71" s="114"/>
      <c r="G71" s="114"/>
      <c r="H71" s="114"/>
      <c r="I71" s="115"/>
      <c r="J71" s="132" t="s">
        <v>89</v>
      </c>
      <c r="K71" s="132"/>
      <c r="L71" s="132"/>
      <c r="M71" s="132"/>
      <c r="N71" s="132"/>
      <c r="O71" s="131" t="s">
        <v>93</v>
      </c>
      <c r="P71" s="114"/>
      <c r="Q71" s="114"/>
      <c r="R71" s="114"/>
      <c r="S71" s="114"/>
      <c r="T71" s="114"/>
      <c r="U71" s="114"/>
      <c r="V71" s="114"/>
      <c r="W71" s="114"/>
      <c r="X71" s="115"/>
      <c r="Y71" s="108">
        <v>20</v>
      </c>
      <c r="Z71" s="108"/>
      <c r="AA71" s="108"/>
      <c r="AB71" s="108"/>
      <c r="AC71" s="108"/>
      <c r="AD71" s="108">
        <v>0</v>
      </c>
      <c r="AE71" s="108"/>
      <c r="AF71" s="108"/>
      <c r="AG71" s="108"/>
      <c r="AH71" s="108"/>
      <c r="AI71" s="108">
        <v>20</v>
      </c>
      <c r="AJ71" s="108"/>
      <c r="AK71" s="108"/>
      <c r="AL71" s="108"/>
      <c r="AM71" s="108"/>
      <c r="AN71" s="108">
        <v>20</v>
      </c>
      <c r="AO71" s="108"/>
      <c r="AP71" s="108"/>
      <c r="AQ71" s="108"/>
      <c r="AR71" s="108"/>
      <c r="AS71" s="108">
        <v>0</v>
      </c>
      <c r="AT71" s="108"/>
      <c r="AU71" s="108"/>
      <c r="AV71" s="108"/>
      <c r="AW71" s="108"/>
      <c r="AX71" s="108">
        <v>20</v>
      </c>
      <c r="AY71" s="108"/>
      <c r="AZ71" s="108"/>
      <c r="BA71" s="108"/>
      <c r="BB71" s="108"/>
      <c r="BC71" s="108">
        <f>AN71-Y71</f>
        <v>0</v>
      </c>
      <c r="BD71" s="108"/>
      <c r="BE71" s="108"/>
      <c r="BF71" s="108"/>
      <c r="BG71" s="108"/>
      <c r="BH71" s="108">
        <f>AS71-AD71</f>
        <v>0</v>
      </c>
      <c r="BI71" s="108"/>
      <c r="BJ71" s="108"/>
      <c r="BK71" s="108"/>
      <c r="BL71" s="108"/>
      <c r="BM71" s="108">
        <v>0</v>
      </c>
      <c r="BN71" s="108"/>
      <c r="BO71" s="108"/>
      <c r="BP71" s="108"/>
      <c r="BQ71" s="10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0" customFormat="1" ht="15.75" x14ac:dyDescent="0.2">
      <c r="A72" s="123">
        <v>0</v>
      </c>
      <c r="B72" s="123"/>
      <c r="C72" s="130" t="s">
        <v>94</v>
      </c>
      <c r="D72" s="118"/>
      <c r="E72" s="118"/>
      <c r="F72" s="118"/>
      <c r="G72" s="118"/>
      <c r="H72" s="118"/>
      <c r="I72" s="119"/>
      <c r="J72" s="127" t="s">
        <v>87</v>
      </c>
      <c r="K72" s="127"/>
      <c r="L72" s="127"/>
      <c r="M72" s="127"/>
      <c r="N72" s="127"/>
      <c r="O72" s="130" t="s">
        <v>87</v>
      </c>
      <c r="P72" s="118"/>
      <c r="Q72" s="118"/>
      <c r="R72" s="118"/>
      <c r="S72" s="118"/>
      <c r="T72" s="118"/>
      <c r="U72" s="118"/>
      <c r="V72" s="118"/>
      <c r="W72" s="118"/>
      <c r="X72" s="11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51" customHeight="1" x14ac:dyDescent="0.2">
      <c r="A73" s="92">
        <v>0</v>
      </c>
      <c r="B73" s="92"/>
      <c r="C73" s="131" t="s">
        <v>95</v>
      </c>
      <c r="D73" s="114"/>
      <c r="E73" s="114"/>
      <c r="F73" s="114"/>
      <c r="G73" s="114"/>
      <c r="H73" s="114"/>
      <c r="I73" s="115"/>
      <c r="J73" s="132" t="s">
        <v>96</v>
      </c>
      <c r="K73" s="132"/>
      <c r="L73" s="132"/>
      <c r="M73" s="132"/>
      <c r="N73" s="132"/>
      <c r="O73" s="131" t="s">
        <v>97</v>
      </c>
      <c r="P73" s="114"/>
      <c r="Q73" s="114"/>
      <c r="R73" s="114"/>
      <c r="S73" s="114"/>
      <c r="T73" s="114"/>
      <c r="U73" s="114"/>
      <c r="V73" s="114"/>
      <c r="W73" s="114"/>
      <c r="X73" s="115"/>
      <c r="Y73" s="108">
        <v>96000</v>
      </c>
      <c r="Z73" s="108"/>
      <c r="AA73" s="108"/>
      <c r="AB73" s="108"/>
      <c r="AC73" s="108"/>
      <c r="AD73" s="108">
        <v>0</v>
      </c>
      <c r="AE73" s="108"/>
      <c r="AF73" s="108"/>
      <c r="AG73" s="108"/>
      <c r="AH73" s="108"/>
      <c r="AI73" s="108">
        <v>96000</v>
      </c>
      <c r="AJ73" s="108"/>
      <c r="AK73" s="108"/>
      <c r="AL73" s="108"/>
      <c r="AM73" s="108"/>
      <c r="AN73" s="108">
        <v>96000</v>
      </c>
      <c r="AO73" s="108"/>
      <c r="AP73" s="108"/>
      <c r="AQ73" s="108"/>
      <c r="AR73" s="108"/>
      <c r="AS73" s="108">
        <v>0</v>
      </c>
      <c r="AT73" s="108"/>
      <c r="AU73" s="108"/>
      <c r="AV73" s="108"/>
      <c r="AW73" s="108"/>
      <c r="AX73" s="108">
        <v>96000</v>
      </c>
      <c r="AY73" s="108"/>
      <c r="AZ73" s="108"/>
      <c r="BA73" s="108"/>
      <c r="BB73" s="108"/>
      <c r="BC73" s="108">
        <f>AN73-Y73</f>
        <v>0</v>
      </c>
      <c r="BD73" s="108"/>
      <c r="BE73" s="108"/>
      <c r="BF73" s="108"/>
      <c r="BG73" s="108"/>
      <c r="BH73" s="108">
        <f>AS73-AD73</f>
        <v>0</v>
      </c>
      <c r="BI73" s="108"/>
      <c r="BJ73" s="108"/>
      <c r="BK73" s="108"/>
      <c r="BL73" s="108"/>
      <c r="BM73" s="108">
        <v>0</v>
      </c>
      <c r="BN73" s="108"/>
      <c r="BO73" s="108"/>
      <c r="BP73" s="108"/>
      <c r="BQ73" s="10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0" customFormat="1" ht="15.75" x14ac:dyDescent="0.2">
      <c r="A74" s="123">
        <v>0</v>
      </c>
      <c r="B74" s="123"/>
      <c r="C74" s="130" t="s">
        <v>98</v>
      </c>
      <c r="D74" s="118"/>
      <c r="E74" s="118"/>
      <c r="F74" s="118"/>
      <c r="G74" s="118"/>
      <c r="H74" s="118"/>
      <c r="I74" s="119"/>
      <c r="J74" s="127" t="s">
        <v>87</v>
      </c>
      <c r="K74" s="127"/>
      <c r="L74" s="127"/>
      <c r="M74" s="127"/>
      <c r="N74" s="127"/>
      <c r="O74" s="130" t="s">
        <v>87</v>
      </c>
      <c r="P74" s="118"/>
      <c r="Q74" s="118"/>
      <c r="R74" s="118"/>
      <c r="S74" s="118"/>
      <c r="T74" s="118"/>
      <c r="U74" s="118"/>
      <c r="V74" s="118"/>
      <c r="W74" s="118"/>
      <c r="X74" s="11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28"/>
      <c r="BS74" s="128"/>
      <c r="BT74" s="128"/>
      <c r="BU74" s="128"/>
      <c r="BV74" s="128"/>
      <c r="BW74" s="128"/>
      <c r="BX74" s="128"/>
      <c r="BY74" s="128"/>
      <c r="BZ74" s="129"/>
    </row>
    <row r="75" spans="1:79" ht="63.75" customHeight="1" x14ac:dyDescent="0.2">
      <c r="A75" s="92">
        <v>0</v>
      </c>
      <c r="B75" s="92"/>
      <c r="C75" s="131" t="s">
        <v>99</v>
      </c>
      <c r="D75" s="114"/>
      <c r="E75" s="114"/>
      <c r="F75" s="114"/>
      <c r="G75" s="114"/>
      <c r="H75" s="114"/>
      <c r="I75" s="115"/>
      <c r="J75" s="132" t="s">
        <v>100</v>
      </c>
      <c r="K75" s="132"/>
      <c r="L75" s="132"/>
      <c r="M75" s="132"/>
      <c r="N75" s="132"/>
      <c r="O75" s="131" t="s">
        <v>101</v>
      </c>
      <c r="P75" s="114"/>
      <c r="Q75" s="114"/>
      <c r="R75" s="114"/>
      <c r="S75" s="114"/>
      <c r="T75" s="114"/>
      <c r="U75" s="114"/>
      <c r="V75" s="114"/>
      <c r="W75" s="114"/>
      <c r="X75" s="115"/>
      <c r="Y75" s="108">
        <v>100</v>
      </c>
      <c r="Z75" s="108"/>
      <c r="AA75" s="108"/>
      <c r="AB75" s="108"/>
      <c r="AC75" s="108"/>
      <c r="AD75" s="108">
        <v>0</v>
      </c>
      <c r="AE75" s="108"/>
      <c r="AF75" s="108"/>
      <c r="AG75" s="108"/>
      <c r="AH75" s="108"/>
      <c r="AI75" s="108">
        <v>100</v>
      </c>
      <c r="AJ75" s="108"/>
      <c r="AK75" s="108"/>
      <c r="AL75" s="108"/>
      <c r="AM75" s="108"/>
      <c r="AN75" s="108">
        <v>100</v>
      </c>
      <c r="AO75" s="108"/>
      <c r="AP75" s="108"/>
      <c r="AQ75" s="108"/>
      <c r="AR75" s="108"/>
      <c r="AS75" s="108">
        <v>0</v>
      </c>
      <c r="AT75" s="108"/>
      <c r="AU75" s="108"/>
      <c r="AV75" s="108"/>
      <c r="AW75" s="108"/>
      <c r="AX75" s="108">
        <v>100</v>
      </c>
      <c r="AY75" s="108"/>
      <c r="AZ75" s="108"/>
      <c r="BA75" s="108"/>
      <c r="BB75" s="108"/>
      <c r="BC75" s="108">
        <f>AN75-Y75</f>
        <v>0</v>
      </c>
      <c r="BD75" s="108"/>
      <c r="BE75" s="108"/>
      <c r="BF75" s="108"/>
      <c r="BG75" s="108"/>
      <c r="BH75" s="108">
        <f>AS75-AD75</f>
        <v>0</v>
      </c>
      <c r="BI75" s="108"/>
      <c r="BJ75" s="108"/>
      <c r="BK75" s="108"/>
      <c r="BL75" s="108"/>
      <c r="BM75" s="108">
        <v>0</v>
      </c>
      <c r="BN75" s="108"/>
      <c r="BO75" s="108"/>
      <c r="BP75" s="108"/>
      <c r="BQ75" s="10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1">
        <v>1</v>
      </c>
      <c r="B80" s="91"/>
      <c r="C80" s="91">
        <v>2</v>
      </c>
      <c r="D80" s="91"/>
      <c r="E80" s="91"/>
      <c r="F80" s="91"/>
      <c r="G80" s="91"/>
      <c r="H80" s="91"/>
      <c r="I80" s="91"/>
      <c r="J80" s="91">
        <v>3</v>
      </c>
      <c r="K80" s="91"/>
      <c r="L80" s="91"/>
      <c r="M80" s="91"/>
      <c r="N80" s="91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8" t="s">
        <v>14</v>
      </c>
      <c r="D81" s="89"/>
      <c r="E81" s="89"/>
      <c r="F81" s="89"/>
      <c r="G81" s="89"/>
      <c r="H81" s="89"/>
      <c r="I81" s="90"/>
      <c r="J81" s="48" t="s">
        <v>15</v>
      </c>
      <c r="K81" s="48"/>
      <c r="L81" s="48"/>
      <c r="M81" s="48"/>
      <c r="N81" s="48"/>
      <c r="O81" s="83" t="s">
        <v>72</v>
      </c>
      <c r="P81" s="84"/>
      <c r="Q81" s="84"/>
      <c r="R81" s="84"/>
      <c r="S81" s="84"/>
      <c r="T81" s="84"/>
      <c r="U81" s="84"/>
      <c r="V81" s="84"/>
      <c r="W81" s="84"/>
      <c r="X81" s="84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6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39" customFormat="1" ht="15.75" x14ac:dyDescent="0.2">
      <c r="A82" s="76">
        <v>0</v>
      </c>
      <c r="B82" s="76"/>
      <c r="C82" s="76" t="s">
        <v>86</v>
      </c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133"/>
      <c r="P82" s="134"/>
      <c r="Q82" s="134"/>
      <c r="R82" s="134"/>
      <c r="S82" s="134"/>
      <c r="T82" s="134"/>
      <c r="U82" s="134"/>
      <c r="V82" s="134"/>
      <c r="W82" s="134"/>
      <c r="X82" s="134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6"/>
      <c r="BR82" s="137"/>
      <c r="BS82" s="137"/>
      <c r="BT82" s="137"/>
      <c r="BU82" s="137"/>
      <c r="BV82" s="137"/>
      <c r="BW82" s="137"/>
      <c r="BX82" s="137"/>
      <c r="BY82" s="137"/>
      <c r="BZ82" s="138"/>
      <c r="CA82" s="139" t="s">
        <v>66</v>
      </c>
    </row>
    <row r="83" spans="1:79" s="139" customFormat="1" ht="15.75" x14ac:dyDescent="0.2">
      <c r="A83" s="76">
        <v>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137"/>
      <c r="BS83" s="137"/>
      <c r="BT83" s="137"/>
      <c r="BU83" s="137"/>
      <c r="BV83" s="137"/>
      <c r="BW83" s="137"/>
      <c r="BX83" s="137"/>
      <c r="BY83" s="137"/>
      <c r="BZ83" s="138"/>
    </row>
    <row r="84" spans="1:79" s="139" customFormat="1" ht="15.75" x14ac:dyDescent="0.2">
      <c r="A84" s="76">
        <v>0</v>
      </c>
      <c r="B84" s="76"/>
      <c r="C84" s="76" t="s">
        <v>91</v>
      </c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133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137"/>
      <c r="BS84" s="137"/>
      <c r="BT84" s="137"/>
      <c r="BU84" s="137"/>
      <c r="BV84" s="137"/>
      <c r="BW84" s="137"/>
      <c r="BX84" s="137"/>
      <c r="BY84" s="137"/>
      <c r="BZ84" s="138"/>
    </row>
    <row r="85" spans="1:79" s="139" customFormat="1" ht="15.75" x14ac:dyDescent="0.2">
      <c r="A85" s="76">
        <v>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133"/>
      <c r="P85" s="134"/>
      <c r="Q85" s="134"/>
      <c r="R85" s="134"/>
      <c r="S85" s="134"/>
      <c r="T85" s="134"/>
      <c r="U85" s="134"/>
      <c r="V85" s="134"/>
      <c r="W85" s="134"/>
      <c r="X85" s="134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M85" s="135"/>
      <c r="BN85" s="135"/>
      <c r="BO85" s="135"/>
      <c r="BP85" s="135"/>
      <c r="BQ85" s="136"/>
      <c r="BR85" s="137"/>
      <c r="BS85" s="137"/>
      <c r="BT85" s="137"/>
      <c r="BU85" s="137"/>
      <c r="BV85" s="137"/>
      <c r="BW85" s="137"/>
      <c r="BX85" s="137"/>
      <c r="BY85" s="137"/>
      <c r="BZ85" s="138"/>
    </row>
    <row r="86" spans="1:79" s="139" customFormat="1" ht="15.75" x14ac:dyDescent="0.2">
      <c r="A86" s="76">
        <v>0</v>
      </c>
      <c r="B86" s="76"/>
      <c r="C86" s="76" t="s">
        <v>94</v>
      </c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133"/>
      <c r="P86" s="134"/>
      <c r="Q86" s="134"/>
      <c r="R86" s="134"/>
      <c r="S86" s="134"/>
      <c r="T86" s="134"/>
      <c r="U86" s="134"/>
      <c r="V86" s="134"/>
      <c r="W86" s="134"/>
      <c r="X86" s="134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6"/>
      <c r="BR86" s="137"/>
      <c r="BS86" s="137"/>
      <c r="BT86" s="137"/>
      <c r="BU86" s="137"/>
      <c r="BV86" s="137"/>
      <c r="BW86" s="137"/>
      <c r="BX86" s="137"/>
      <c r="BY86" s="137"/>
      <c r="BZ86" s="138"/>
    </row>
    <row r="87" spans="1:79" s="139" customFormat="1" ht="15.75" x14ac:dyDescent="0.2">
      <c r="A87" s="76">
        <v>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139" customFormat="1" ht="15.75" x14ac:dyDescent="0.2">
      <c r="A88" s="76">
        <v>0</v>
      </c>
      <c r="B88" s="76"/>
      <c r="C88" s="76" t="s">
        <v>98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</row>
    <row r="89" spans="1:79" s="139" customFormat="1" ht="15.75" x14ac:dyDescent="0.2">
      <c r="A89" s="76">
        <v>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133"/>
      <c r="P89" s="134"/>
      <c r="Q89" s="134"/>
      <c r="R89" s="134"/>
      <c r="S89" s="134"/>
      <c r="T89" s="134"/>
      <c r="U89" s="134"/>
      <c r="V89" s="134"/>
      <c r="W89" s="134"/>
      <c r="X89" s="134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  <c r="AZ89" s="135"/>
      <c r="BA89" s="135"/>
      <c r="BB89" s="135"/>
      <c r="BC89" s="135"/>
      <c r="BD89" s="135"/>
      <c r="BE89" s="135"/>
      <c r="BF89" s="135"/>
      <c r="BG89" s="135"/>
      <c r="BH89" s="135"/>
      <c r="BI89" s="135"/>
      <c r="BJ89" s="135"/>
      <c r="BK89" s="135"/>
      <c r="BL89" s="135"/>
      <c r="BM89" s="135"/>
      <c r="BN89" s="135"/>
      <c r="BO89" s="135"/>
      <c r="BP89" s="135"/>
      <c r="BQ89" s="136"/>
      <c r="BR89" s="137"/>
      <c r="BS89" s="137"/>
      <c r="BT89" s="137"/>
      <c r="BU89" s="137"/>
      <c r="BV89" s="137"/>
      <c r="BW89" s="137"/>
      <c r="BX89" s="137"/>
      <c r="BY89" s="137"/>
      <c r="BZ89" s="138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2" t="s">
        <v>102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47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31.5" customHeight="1" x14ac:dyDescent="0.2">
      <c r="A95" s="142" t="s">
        <v>103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46" t="s">
        <v>106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3"/>
      <c r="AO101" s="3"/>
      <c r="AP101" s="147" t="s">
        <v>108</v>
      </c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4" x14ac:dyDescent="0.2">
      <c r="W102" s="87" t="s">
        <v>8</v>
      </c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4"/>
      <c r="AO102" s="4"/>
      <c r="AP102" s="87" t="s">
        <v>73</v>
      </c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</row>
    <row r="105" spans="1:64" ht="15.95" customHeight="1" x14ac:dyDescent="0.25">
      <c r="A105" s="146" t="s">
        <v>107</v>
      </c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3"/>
      <c r="AO105" s="3"/>
      <c r="AP105" s="147" t="s">
        <v>109</v>
      </c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4" x14ac:dyDescent="0.2">
      <c r="W106" s="87" t="s">
        <v>8</v>
      </c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4"/>
      <c r="AO106" s="4"/>
      <c r="AP106" s="87" t="s">
        <v>73</v>
      </c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94:BL94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X56:AB56"/>
    <mergeCell ref="AC56:AH56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1:BH101"/>
    <mergeCell ref="AN64:BB64"/>
    <mergeCell ref="A61:BQ61"/>
    <mergeCell ref="C66:I66"/>
    <mergeCell ref="J81:N81"/>
    <mergeCell ref="A80:B80"/>
    <mergeCell ref="A67:B67"/>
    <mergeCell ref="O68:X68"/>
    <mergeCell ref="Y68:AC68"/>
    <mergeCell ref="A66:B66"/>
    <mergeCell ref="Y67:AC67"/>
    <mergeCell ref="A49:B49"/>
    <mergeCell ref="A50:B50"/>
    <mergeCell ref="A53:BN53"/>
    <mergeCell ref="A52:BN52"/>
    <mergeCell ref="C49:BQ49"/>
    <mergeCell ref="C50:BQ50"/>
    <mergeCell ref="AN66:AR66"/>
    <mergeCell ref="C80:I80"/>
    <mergeCell ref="J80:N80"/>
    <mergeCell ref="C67:I67"/>
    <mergeCell ref="J67:N67"/>
    <mergeCell ref="O67:X67"/>
    <mergeCell ref="C68:I68"/>
    <mergeCell ref="J68:N68"/>
    <mergeCell ref="O81:BQ81"/>
    <mergeCell ref="AP106:BH106"/>
    <mergeCell ref="A105:V105"/>
    <mergeCell ref="W105:AM105"/>
    <mergeCell ref="AP105:BH105"/>
    <mergeCell ref="W106:AM106"/>
    <mergeCell ref="AP102:BH102"/>
    <mergeCell ref="A95:BL95"/>
    <mergeCell ref="C81:I81"/>
    <mergeCell ref="W102:AM102"/>
    <mergeCell ref="A101:V101"/>
    <mergeCell ref="W101:AM101"/>
    <mergeCell ref="A68:B68"/>
    <mergeCell ref="AD68:AH68"/>
    <mergeCell ref="A77:BQ77"/>
    <mergeCell ref="A79:B79"/>
    <mergeCell ref="C79:I79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5:AM55"/>
    <mergeCell ref="AN55:AR5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9:N79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1:BL91"/>
    <mergeCell ref="A92:BL92"/>
    <mergeCell ref="O79:BQ79"/>
    <mergeCell ref="O80:BQ80"/>
    <mergeCell ref="O82:BQ82"/>
    <mergeCell ref="A82:B82"/>
    <mergeCell ref="C82:I82"/>
    <mergeCell ref="J82:N82"/>
    <mergeCell ref="A81:B81"/>
  </mergeCells>
  <phoneticPr fontId="0" type="noConversion"/>
  <conditionalFormatting sqref="C78 C93 C68 C82">
    <cfRule type="cellIs" dxfId="34" priority="35" stopIfTrue="1" operator="equal">
      <formula>$C67</formula>
    </cfRule>
  </conditionalFormatting>
  <conditionalFormatting sqref="A68:B68 A78:B78 A82:B82 A93:B93 A58:B58 A76:B76 A90:B90">
    <cfRule type="cellIs" dxfId="33" priority="36" stopIfTrue="1" operator="equal">
      <formula>0</formula>
    </cfRule>
  </conditionalFormatting>
  <conditionalFormatting sqref="A59:B59">
    <cfRule type="cellIs" dxfId="32" priority="34" stopIfTrue="1" operator="equal">
      <formula>0</formula>
    </cfRule>
  </conditionalFormatting>
  <conditionalFormatting sqref="C76">
    <cfRule type="cellIs" dxfId="31" priority="38" stopIfTrue="1" operator="equal">
      <formula>$C68</formula>
    </cfRule>
  </conditionalFormatting>
  <conditionalFormatting sqref="C69">
    <cfRule type="cellIs" dxfId="30" priority="31" stopIfTrue="1" operator="equal">
      <formula>$C68</formula>
    </cfRule>
  </conditionalFormatting>
  <conditionalFormatting sqref="A69:B69">
    <cfRule type="cellIs" dxfId="29" priority="32" stopIfTrue="1" operator="equal">
      <formula>0</formula>
    </cfRule>
  </conditionalFormatting>
  <conditionalFormatting sqref="C70">
    <cfRule type="cellIs" dxfId="28" priority="29" stopIfTrue="1" operator="equal">
      <formula>$C69</formula>
    </cfRule>
  </conditionalFormatting>
  <conditionalFormatting sqref="A70:B70">
    <cfRule type="cellIs" dxfId="27" priority="30" stopIfTrue="1" operator="equal">
      <formula>0</formula>
    </cfRule>
  </conditionalFormatting>
  <conditionalFormatting sqref="C71">
    <cfRule type="cellIs" dxfId="26" priority="27" stopIfTrue="1" operator="equal">
      <formula>$C70</formula>
    </cfRule>
  </conditionalFormatting>
  <conditionalFormatting sqref="A71:B71">
    <cfRule type="cellIs" dxfId="25" priority="28" stopIfTrue="1" operator="equal">
      <formula>0</formula>
    </cfRule>
  </conditionalFormatting>
  <conditionalFormatting sqref="C72">
    <cfRule type="cellIs" dxfId="24" priority="25" stopIfTrue="1" operator="equal">
      <formula>$C71</formula>
    </cfRule>
  </conditionalFormatting>
  <conditionalFormatting sqref="A72:B72">
    <cfRule type="cellIs" dxfId="23" priority="26" stopIfTrue="1" operator="equal">
      <formula>0</formula>
    </cfRule>
  </conditionalFormatting>
  <conditionalFormatting sqref="C73">
    <cfRule type="cellIs" dxfId="22" priority="23" stopIfTrue="1" operator="equal">
      <formula>$C72</formula>
    </cfRule>
  </conditionalFormatting>
  <conditionalFormatting sqref="A73:B73">
    <cfRule type="cellIs" dxfId="21" priority="24" stopIfTrue="1" operator="equal">
      <formula>0</formula>
    </cfRule>
  </conditionalFormatting>
  <conditionalFormatting sqref="C74">
    <cfRule type="cellIs" dxfId="20" priority="21" stopIfTrue="1" operator="equal">
      <formula>$C73</formula>
    </cfRule>
  </conditionalFormatting>
  <conditionalFormatting sqref="A74:B74">
    <cfRule type="cellIs" dxfId="19" priority="22" stopIfTrue="1" operator="equal">
      <formula>0</formula>
    </cfRule>
  </conditionalFormatting>
  <conditionalFormatting sqref="C75">
    <cfRule type="cellIs" dxfId="18" priority="19" stopIfTrue="1" operator="equal">
      <formula>$C74</formula>
    </cfRule>
  </conditionalFormatting>
  <conditionalFormatting sqref="A75:B75">
    <cfRule type="cellIs" dxfId="17" priority="20" stopIfTrue="1" operator="equal">
      <formula>0</formula>
    </cfRule>
  </conditionalFormatting>
  <conditionalFormatting sqref="C90">
    <cfRule type="cellIs" dxfId="16" priority="40" stopIfTrue="1" operator="equal">
      <formula>$C82</formula>
    </cfRule>
  </conditionalFormatting>
  <conditionalFormatting sqref="C83">
    <cfRule type="cellIs" dxfId="15" priority="15" stopIfTrue="1" operator="equal">
      <formula>$C82</formula>
    </cfRule>
  </conditionalFormatting>
  <conditionalFormatting sqref="A83:B83">
    <cfRule type="cellIs" dxfId="14" priority="16" stopIfTrue="1" operator="equal">
      <formula>0</formula>
    </cfRule>
  </conditionalFormatting>
  <conditionalFormatting sqref="C84">
    <cfRule type="cellIs" dxfId="13" priority="13" stopIfTrue="1" operator="equal">
      <formula>$C83</formula>
    </cfRule>
  </conditionalFormatting>
  <conditionalFormatting sqref="A84:B84">
    <cfRule type="cellIs" dxfId="12" priority="14" stopIfTrue="1" operator="equal">
      <formula>0</formula>
    </cfRule>
  </conditionalFormatting>
  <conditionalFormatting sqref="C85">
    <cfRule type="cellIs" dxfId="11" priority="11" stopIfTrue="1" operator="equal">
      <formula>$C84</formula>
    </cfRule>
  </conditionalFormatting>
  <conditionalFormatting sqref="A85:B85">
    <cfRule type="cellIs" dxfId="10" priority="12" stopIfTrue="1" operator="equal">
      <formula>0</formula>
    </cfRule>
  </conditionalFormatting>
  <conditionalFormatting sqref="C86">
    <cfRule type="cellIs" dxfId="9" priority="9" stopIfTrue="1" operator="equal">
      <formula>$C85</formula>
    </cfRule>
  </conditionalFormatting>
  <conditionalFormatting sqref="A86:B86">
    <cfRule type="cellIs" dxfId="8" priority="10" stopIfTrue="1" operator="equal">
      <formula>0</formula>
    </cfRule>
  </conditionalFormatting>
  <conditionalFormatting sqref="C87">
    <cfRule type="cellIs" dxfId="7" priority="7" stopIfTrue="1" operator="equal">
      <formula>$C86</formula>
    </cfRule>
  </conditionalFormatting>
  <conditionalFormatting sqref="A87:B87">
    <cfRule type="cellIs" dxfId="6" priority="8" stopIfTrue="1" operator="equal">
      <formula>0</formula>
    </cfRule>
  </conditionalFormatting>
  <conditionalFormatting sqref="C88">
    <cfRule type="cellIs" dxfId="5" priority="5" stopIfTrue="1" operator="equal">
      <formula>$C87</formula>
    </cfRule>
  </conditionalFormatting>
  <conditionalFormatting sqref="A88:B88">
    <cfRule type="cellIs" dxfId="4" priority="6" stopIfTrue="1" operator="equal">
      <formula>0</formula>
    </cfRule>
  </conditionalFormatting>
  <conditionalFormatting sqref="C89">
    <cfRule type="cellIs" dxfId="3" priority="3" stopIfTrue="1" operator="equal">
      <formula>$C88</formula>
    </cfRule>
  </conditionalFormatting>
  <conditionalFormatting sqref="A89:B8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КПК1217130</vt:lpstr>
      <vt:lpstr>КПК1217130!Область_друку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2023-02-09T13:30:30Z</cp:lastPrinted>
  <dcterms:created xsi:type="dcterms:W3CDTF">2016-08-10T10:53:25Z</dcterms:created>
  <dcterms:modified xsi:type="dcterms:W3CDTF">2023-02-09T13:32:42Z</dcterms:modified>
</cp:coreProperties>
</file>